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7D2F94C-2563-4984-BDBB-FE42826B4B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H8" i="2" l="1"/>
  <c r="F8" i="2"/>
  <c r="H35" i="2"/>
  <c r="F35" i="2"/>
  <c r="F37" i="2"/>
  <c r="F33" i="2"/>
  <c r="H33" i="2"/>
  <c r="C7" i="2" l="1"/>
  <c r="F23" i="2"/>
  <c r="H22" i="2"/>
  <c r="F22" i="2"/>
  <c r="F17" i="2"/>
  <c r="F30" i="2"/>
  <c r="H30" i="2"/>
  <c r="H40" i="2"/>
  <c r="F40" i="2"/>
  <c r="H39" i="2"/>
  <c r="F39" i="2"/>
  <c r="H38" i="2"/>
  <c r="F36" i="2"/>
  <c r="H34" i="2"/>
  <c r="F34" i="2"/>
  <c r="H32" i="2"/>
  <c r="F32" i="2"/>
  <c r="H31" i="2"/>
  <c r="F31" i="2"/>
  <c r="H29" i="2"/>
  <c r="F29" i="2"/>
  <c r="E28" i="2"/>
  <c r="D28" i="2"/>
  <c r="C28" i="2"/>
  <c r="H27" i="2"/>
  <c r="F27" i="2"/>
  <c r="H26" i="2"/>
  <c r="F26" i="2"/>
  <c r="H25" i="2"/>
  <c r="F25" i="2"/>
  <c r="H24" i="2"/>
  <c r="F24" i="2"/>
  <c r="H23" i="2"/>
  <c r="H21" i="2"/>
  <c r="F21" i="2"/>
  <c r="H20" i="2"/>
  <c r="F20" i="2"/>
  <c r="H19" i="2"/>
  <c r="F19" i="2"/>
  <c r="H18" i="2"/>
  <c r="F18" i="2"/>
  <c r="H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E7" i="2"/>
  <c r="D7" i="2"/>
  <c r="E41" i="2" l="1"/>
  <c r="C41" i="2"/>
  <c r="D41" i="2"/>
</calcChain>
</file>

<file path=xl/sharedStrings.xml><?xml version="1.0" encoding="utf-8"?>
<sst xmlns="http://schemas.openxmlformats.org/spreadsheetml/2006/main" count="105" uniqueCount="97">
  <si>
    <t>Код целевой статьи</t>
  </si>
  <si>
    <t>Наименование программ</t>
  </si>
  <si>
    <t>Исполнение первоначального плана</t>
  </si>
  <si>
    <t>Исполнение уточненного плана</t>
  </si>
  <si>
    <t>% исполнения</t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</si>
  <si>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</si>
  <si>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</si>
  <si>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РАСХОДЫ В РАМКАХ ГОСУДАРСТВЕННЫХ ПРОГРАММ</t>
  </si>
  <si>
    <t>НЕПРОГРАММНЫЕ РАСХОДЫ</t>
  </si>
  <si>
    <t xml:space="preserve">Сведения </t>
  </si>
  <si>
    <r>
      <t> </t>
    </r>
    <r>
      <rPr>
        <b/>
        <sz val="12"/>
        <color rgb="FF000000"/>
        <rFont val="Times New Roman"/>
        <family val="1"/>
        <charset val="204"/>
      </rPr>
      <t>ВСЕГО РАСХОДОВ</t>
    </r>
  </si>
  <si>
    <t>1500000000</t>
  </si>
  <si>
    <t>1400000000</t>
  </si>
  <si>
    <t>1300000000</t>
  </si>
  <si>
    <t>1000000000</t>
  </si>
  <si>
    <t>0700000000</t>
  </si>
  <si>
    <t>0900000000</t>
  </si>
  <si>
    <t>Государственная программа "Развитие здравоохранения Чеченской Республики"</t>
  </si>
  <si>
    <t>0100000000</t>
  </si>
  <si>
    <t>Государственная программа "Развитие образования Чеченской Республики"</t>
  </si>
  <si>
    <t>0200000000</t>
  </si>
  <si>
    <t xml:space="preserve">Государственная программа "Социальная поддержка и содействие занятости населения Чеченской </t>
  </si>
  <si>
    <t>0300000000</t>
  </si>
  <si>
    <t>0400000000</t>
  </si>
  <si>
    <t>Государственная программа "Развитие физической культуры и спорта Чеченской Республики"</t>
  </si>
  <si>
    <t>0500000000</t>
  </si>
  <si>
    <t>Государственная программа "Региональная политика и федеративные отношения Чеченской Республики"</t>
  </si>
  <si>
    <t>0600000000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</si>
  <si>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</si>
  <si>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</si>
  <si>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0800000000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</si>
  <si>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</si>
  <si>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</si>
  <si>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</si>
  <si>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1100000000</t>
  </si>
  <si>
    <t>Государственная программа "Обеспечение финансовой устойчивости Чеченской Республики"</t>
  </si>
  <si>
    <t>1200000000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</si>
  <si>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</si>
  <si>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</si>
  <si>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в Чеченской Республике"</t>
  </si>
  <si>
    <t>1700000000</t>
  </si>
  <si>
    <t>Государственная программа "Развитие молодежной политики Чеченской Республики"</t>
  </si>
  <si>
    <t>1800000000</t>
  </si>
  <si>
    <t>Государственная программа "Формирование современной городской среды на территории Чеченской Республики"</t>
  </si>
  <si>
    <t>млн.руб.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</si>
  <si>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</si>
  <si>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</si>
  <si>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</si>
  <si>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</si>
  <si>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</si>
  <si>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</si>
  <si>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</si>
  <si>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</si>
  <si>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</si>
  <si>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</si>
  <si>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</si>
  <si>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9900000000</t>
  </si>
  <si>
    <t>7900000000</t>
  </si>
  <si>
    <t>9000000000</t>
  </si>
  <si>
    <t>9200000000</t>
  </si>
  <si>
    <t>9400000000</t>
  </si>
  <si>
    <t>9500000000</t>
  </si>
  <si>
    <t>В соответствии с п.3 статьи 217 Бюджетного кодекса распределение зарезервированных средств под финансовым органом, в 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</si>
  <si>
    <t>1600000000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</si>
  <si>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</si>
  <si>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1900000000</t>
  </si>
  <si>
    <t>Государственная программа "Развитие культуры  в Чеченской Республике"</t>
  </si>
  <si>
    <t>Государственная программа «Развитие туризма в Чеченской Республике»</t>
  </si>
  <si>
    <t>2000000000</t>
  </si>
  <si>
    <t>Государственная программа "Комплексное развитие сельских территорий"</t>
  </si>
  <si>
    <t>Закон Чеченской Республики от 15.12.2023                                  
 № 52-РЗ (первоначальная редакция)   млн. рублей       (13.01.2024 г)</t>
  </si>
  <si>
    <t>Фактическое исполнение, 
млн. рублей     (31.12.2024)</t>
  </si>
  <si>
    <t xml:space="preserve">о фактически произведенных в 2024 году расходах на реализацию государственных программ и непрограммных направлений деятельности в сравнении с первоначально утвержденными законом 
Чеченской Республики значениями и с уточненными значениями с учетом внесенных изменений </t>
  </si>
  <si>
    <t>7600000000     7700000000</t>
  </si>
  <si>
    <t>7500000000                 7800000000</t>
  </si>
  <si>
    <t>8700000000    8900000000</t>
  </si>
  <si>
    <t>9100000000   9300000000</t>
  </si>
  <si>
    <t>9600000000    9700000000    9800000000</t>
  </si>
  <si>
    <t>Закон Чеченской Республики о республиканском бюджете
в редакции 
от 23.12.2024 № 64-РЗ (уточненный), 
млн. рублей    (15.12.2024)</t>
  </si>
  <si>
    <t xml:space="preserve">Отклонение обусловлено увеличением объема межбюджетных трансфертов из федерального бюджета в связи с капитальным строительством берегозащитных сооружений </t>
  </si>
  <si>
    <t>8800000000</t>
  </si>
  <si>
    <t>Обеспечение деятельности  Общественной палаты Чеченской Республики</t>
  </si>
  <si>
    <t>-</t>
  </si>
  <si>
    <t>Отклонение обусловлено недостаточностью средств для финансрования расходов в условиях высокого уровня дефицита бюджета и необходимостью приоритетного финансирования социально значимых расходов бюджета</t>
  </si>
  <si>
    <t>Отклонения обусловлено в связи с передачей следующих мероприятий в МЖКХ; Расходы на разработку целевого топливно-энергетического баланса Чеченской Республики: Реализация мероприятий по развитию зарядной инфраструктуры для электромобилей.</t>
  </si>
  <si>
    <t xml:space="preserve">Отклонение обусловлено увеличением объема межбюджетных трансфертов из федерального бюджета на реализацию мероприятия национального проекта в связи с отзывом средств "Безопасные качественные дороги" и корректировкой сверхплановых поступлений  средств дорожного фонда республиканского бюджета </t>
  </si>
  <si>
    <t>Отклонение обусловлено увеличением объема межбюджетных трансфертов из федерального бюджета (выделение средств ИБК), а также в связи с увеличение объемов бюджетных ассигнований в соответствии с  решениями Правительства Российской Федерации и Чеченской Республики</t>
  </si>
  <si>
    <t xml:space="preserve">Отклонение обусловлено увеличением объема межбюджетных трансфертов из федерального бюджета. С начала года заключено  7 дополнительных соглашений о предоставлении субсидии из федерального
бюджета бюджету Чеченской Республики в рамках реализуемых Минстроем ЧР подпрограмм </t>
  </si>
  <si>
    <t xml:space="preserve">Отклонение обусловлено увеличением объема межбюджетных трансфертов из федерального бюджета, заключено дополнительное соглашение о предоставлении субсидии из федерального бюджета бюджету Чеченской Республики. На отклонение повлияло увеличение расходов на:                                                                                         - благоустройство общественных территорий
(набережные, центральные площади, парки и др.) и иных мероприятий, предусмотренных
государственными(муниципальными) программами формирования современной городской среды.                                                                                                            </t>
  </si>
  <si>
    <t>Отклонение обусловлено увеличением объема межбюджетных трансфертов из федерального бюджета на реализацию мероприятия по строительству (приобретению) жилья, предос-ия гражданам по договору найма жилого помещения</t>
  </si>
  <si>
    <t>Отклонение обусловлено в связи с выделением дополнительных бюджетных ассигнований из федерального бюджета на реализацю следующих мероприяитй: 1) Оплата жилищно-коммунальных услуг отдельным категориям граждан; 2) Оказание  единовременной денежной выплаты военнослужащим, проходящим военную службу по контракту в Вооруженных Силах Российской Федерации, войсках национальной гвардии Российской Федерации"; 3) Обеспечение предоставления жилых помещений детям сиротам и детям, оставшихся без попечения родителей, лицам из числа по договорам найма специализированных жилых помещений.</t>
  </si>
  <si>
    <t>Выделение дополнительных бюджетных ассигнований из федерального бюджета на реализацию следующих мероприятий: 1) Обеспечение предоставления жилых помещений детям сиротам и детям, оставшихся без попечения родителей, лицам из числа по договорам найма специализированных жилых помещений; 2) Оказание  единовременной денежной выплаты военнослужащим, проходящим военную службу по контракту в Вооруженных Силах Российской Федерации, войсках национальной гвардии Российской Федерации" было предусмотрено с учетом завершения данных мероприятий в 2025 году, в связи с чем было неполное  исполнение по данным расходным обязательствам в 2024 году.</t>
  </si>
  <si>
    <t>Рост расходов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</si>
  <si>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 xml:space="preserve">В связи с увеличением расходов, источником финансового обеспечения которых является дотация из федерального бюджета, при внесении изменений в республиканский бюджет на 2024 год, </t>
  </si>
  <si>
    <t>В связи с приоритизацией расходов в условиях высокого  дефицита республиканского бюджета на 2024 год  и недостаточности средств бюджета для исполнения расходов в полном объеме</t>
  </si>
  <si>
    <t xml:space="preserve">Отклонение обусловлено увеличением объема межбюджетных трансфертов из федерального бюджета </t>
  </si>
  <si>
    <t>В соответствии с п.3 статьи 217 Бюджетного кодекса распределение зарезервированных средств под финансовым органом, втечение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</si>
</sst>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5" fontId="4" fillId="2" borderId="7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958B-9C85-47B7-B7C7-EA18B84CFC18}">
  <dimension ref="A1:M45"/>
  <sheetViews>
    <sheetView tabSelected="1" zoomScale="85" zoomScaleNormal="85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D34" sqref="D34"/>
    </sheetView>
  </sheetViews>
  <sheetFormatPr defaultColWidth="9.140625" defaultRowHeight="15.75" x14ac:dyDescent="0.25"/>
  <cols>
    <col min="1" max="1" width="20.140625" style="4" customWidth="1"/>
    <col min="2" max="2" width="44.7109375" style="2" customWidth="1"/>
    <col min="3" max="4" width="22.7109375" style="2" customWidth="1"/>
    <col min="5" max="5" width="19.85546875" style="2" customWidth="1"/>
    <col min="6" max="6" width="17.28515625" style="2" customWidth="1"/>
    <col min="7" max="7" width="49" style="2" customWidth="1"/>
    <col min="8" max="8" width="15.5703125" style="2" customWidth="1"/>
    <col min="9" max="9" width="54.28515625" style="2" customWidth="1"/>
    <col min="10" max="10" width="14.42578125" style="28" customWidth="1"/>
    <col min="11" max="11" width="31" style="2" customWidth="1"/>
    <col min="12" max="12" width="19.42578125" style="2" customWidth="1"/>
    <col min="13" max="13" width="21.28515625" style="2" customWidth="1"/>
    <col min="14" max="16384" width="9.140625" style="2"/>
  </cols>
  <sheetData>
    <row r="1" spans="1:13" ht="31.15" customHeight="1" x14ac:dyDescent="0.25">
      <c r="A1" s="50" t="s">
        <v>9</v>
      </c>
      <c r="B1" s="50"/>
      <c r="C1" s="50"/>
      <c r="D1" s="50"/>
      <c r="E1" s="50"/>
      <c r="F1" s="50"/>
      <c r="G1" s="50"/>
      <c r="H1" s="50"/>
      <c r="I1" s="50"/>
    </row>
    <row r="2" spans="1:13" ht="48" customHeight="1" x14ac:dyDescent="0.25">
      <c r="A2" s="51" t="s">
        <v>72</v>
      </c>
      <c r="B2" s="51"/>
      <c r="C2" s="51"/>
      <c r="D2" s="51"/>
      <c r="E2" s="51"/>
      <c r="F2" s="51"/>
      <c r="G2" s="51"/>
      <c r="H2" s="51"/>
      <c r="I2" s="51"/>
    </row>
    <row r="3" spans="1:13" ht="20.100000000000001" customHeight="1" x14ac:dyDescent="0.25">
      <c r="I3" s="2" t="s">
        <v>44</v>
      </c>
    </row>
    <row r="4" spans="1:13" ht="64.900000000000006" customHeight="1" x14ac:dyDescent="0.25">
      <c r="A4" s="52" t="s">
        <v>0</v>
      </c>
      <c r="B4" s="54" t="s">
        <v>1</v>
      </c>
      <c r="C4" s="54" t="s">
        <v>70</v>
      </c>
      <c r="D4" s="54" t="s">
        <v>78</v>
      </c>
      <c r="E4" s="54" t="s">
        <v>71</v>
      </c>
      <c r="F4" s="56" t="s">
        <v>2</v>
      </c>
      <c r="G4" s="56"/>
      <c r="H4" s="57" t="s">
        <v>3</v>
      </c>
      <c r="I4" s="57"/>
    </row>
    <row r="5" spans="1:13" ht="100.5" customHeight="1" x14ac:dyDescent="0.25">
      <c r="A5" s="53"/>
      <c r="B5" s="55"/>
      <c r="C5" s="55"/>
      <c r="D5" s="55"/>
      <c r="E5" s="55"/>
      <c r="F5" s="32" t="s">
        <v>4</v>
      </c>
      <c r="G5" s="33" t="s">
        <v>5</v>
      </c>
      <c r="H5" s="32" t="s">
        <v>4</v>
      </c>
      <c r="I5" s="33" t="s">
        <v>6</v>
      </c>
    </row>
    <row r="6" spans="1:13" x14ac:dyDescent="0.25">
      <c r="A6" s="5">
        <v>1</v>
      </c>
      <c r="B6" s="32">
        <v>2</v>
      </c>
      <c r="C6" s="32">
        <v>3</v>
      </c>
      <c r="D6" s="32">
        <v>4</v>
      </c>
      <c r="E6" s="32">
        <v>5</v>
      </c>
      <c r="F6" s="1">
        <v>6</v>
      </c>
      <c r="G6" s="1">
        <v>7</v>
      </c>
      <c r="H6" s="1">
        <v>8</v>
      </c>
      <c r="I6" s="1">
        <v>9</v>
      </c>
    </row>
    <row r="7" spans="1:13" ht="33" customHeight="1" x14ac:dyDescent="0.25">
      <c r="A7" s="46" t="s">
        <v>7</v>
      </c>
      <c r="B7" s="47"/>
      <c r="C7" s="12">
        <f>SUM(C8:C27)</f>
        <v>133280.33496208995</v>
      </c>
      <c r="D7" s="12">
        <f>SUM(D8:D27)</f>
        <v>148389.49869767</v>
      </c>
      <c r="E7" s="12">
        <f>SUM(E8:E27)</f>
        <v>145181.70036704995</v>
      </c>
      <c r="F7" s="23"/>
      <c r="G7" s="26"/>
      <c r="H7" s="24"/>
      <c r="I7" s="26"/>
    </row>
    <row r="8" spans="1:13" ht="31.5" x14ac:dyDescent="0.25">
      <c r="A8" s="6" t="s">
        <v>18</v>
      </c>
      <c r="B8" s="17" t="s">
        <v>17</v>
      </c>
      <c r="C8" s="3">
        <v>16863.701414629999</v>
      </c>
      <c r="D8" s="3">
        <v>17143.200507829999</v>
      </c>
      <c r="E8" s="7">
        <v>16647.186042810001</v>
      </c>
      <c r="F8" s="3">
        <f>E8/(C8/100)</f>
        <v>98.716086305749215</v>
      </c>
      <c r="G8" s="1"/>
      <c r="H8" s="3">
        <f>E8/(D8/100)</f>
        <v>97.106640240289735</v>
      </c>
      <c r="I8" s="16"/>
      <c r="K8" s="8"/>
      <c r="L8" s="8"/>
      <c r="M8" s="8"/>
    </row>
    <row r="9" spans="1:13" ht="31.5" x14ac:dyDescent="0.25">
      <c r="A9" s="6" t="s">
        <v>20</v>
      </c>
      <c r="B9" s="17" t="s">
        <v>19</v>
      </c>
      <c r="C9" s="3">
        <v>48505.09687365</v>
      </c>
      <c r="D9" s="3">
        <v>49784.901072959998</v>
      </c>
      <c r="E9" s="7">
        <v>48817.469506939997</v>
      </c>
      <c r="F9" s="3">
        <f>E9/(C9/100)</f>
        <v>100.64399960710044</v>
      </c>
      <c r="G9" s="14"/>
      <c r="H9" s="3">
        <f>E9/(D9/100)</f>
        <v>98.056777165023945</v>
      </c>
      <c r="I9" s="14"/>
      <c r="K9" s="8"/>
      <c r="L9" s="8"/>
      <c r="M9" s="8"/>
    </row>
    <row r="10" spans="1:13" ht="236.25" x14ac:dyDescent="0.25">
      <c r="A10" s="6" t="s">
        <v>22</v>
      </c>
      <c r="B10" s="17" t="s">
        <v>21</v>
      </c>
      <c r="C10" s="3">
        <v>22035.400745030001</v>
      </c>
      <c r="D10" s="3">
        <v>27572.902318230001</v>
      </c>
      <c r="E10" s="3">
        <v>25788.821271839999</v>
      </c>
      <c r="F10" s="3">
        <f>E10/(C10/100)</f>
        <v>117.03359321775243</v>
      </c>
      <c r="G10" s="14" t="s">
        <v>90</v>
      </c>
      <c r="H10" s="3">
        <f>E10/(D10/100)</f>
        <v>93.529585584429228</v>
      </c>
      <c r="I10" s="45" t="s">
        <v>91</v>
      </c>
      <c r="J10" s="29"/>
      <c r="K10" s="8"/>
      <c r="L10" s="8"/>
      <c r="M10" s="8"/>
    </row>
    <row r="11" spans="1:13" ht="47.25" x14ac:dyDescent="0.25">
      <c r="A11" s="6" t="s">
        <v>23</v>
      </c>
      <c r="B11" s="17" t="s">
        <v>24</v>
      </c>
      <c r="C11" s="3">
        <v>6728.72478649</v>
      </c>
      <c r="D11" s="3">
        <v>6703.9848155999998</v>
      </c>
      <c r="E11" s="7">
        <v>6671.2567431099997</v>
      </c>
      <c r="F11" s="3">
        <f>E11/(C11/100)</f>
        <v>99.145929649323975</v>
      </c>
      <c r="G11" s="18"/>
      <c r="H11" s="3">
        <f>E11/(D11/100)</f>
        <v>99.511811655452391</v>
      </c>
      <c r="I11" s="16"/>
      <c r="K11" s="8"/>
      <c r="L11" s="8"/>
      <c r="M11" s="8"/>
    </row>
    <row r="12" spans="1:13" ht="47.25" x14ac:dyDescent="0.25">
      <c r="A12" s="9" t="s">
        <v>25</v>
      </c>
      <c r="B12" s="17" t="s">
        <v>26</v>
      </c>
      <c r="C12" s="3">
        <v>847.46521920999999</v>
      </c>
      <c r="D12" s="3">
        <v>885.24595852000004</v>
      </c>
      <c r="E12" s="7">
        <v>841.94506186000001</v>
      </c>
      <c r="F12" s="3">
        <f>E12/C12*100</f>
        <v>99.348627268131921</v>
      </c>
      <c r="G12" s="16"/>
      <c r="H12" s="3">
        <f>E12/D12*100</f>
        <v>95.108602728625542</v>
      </c>
      <c r="I12" s="27"/>
      <c r="K12" s="8"/>
      <c r="L12" s="8"/>
      <c r="M12" s="8"/>
    </row>
    <row r="13" spans="1:13" ht="94.5" x14ac:dyDescent="0.25">
      <c r="A13" s="10" t="s">
        <v>27</v>
      </c>
      <c r="B13" s="15" t="s">
        <v>66</v>
      </c>
      <c r="C13" s="11">
        <v>1975.4037142499999</v>
      </c>
      <c r="D13" s="11">
        <v>2372.4878569100001</v>
      </c>
      <c r="E13" s="11">
        <v>2352.4584683600001</v>
      </c>
      <c r="F13" s="3">
        <f t="shared" ref="F13:F27" si="0">E13/C13*100</f>
        <v>119.08747824001922</v>
      </c>
      <c r="G13" s="14" t="s">
        <v>92</v>
      </c>
      <c r="H13" s="7">
        <f t="shared" ref="H13:H27" si="1">E13/D13*100</f>
        <v>99.155764338617658</v>
      </c>
      <c r="I13" s="19"/>
      <c r="K13" s="8"/>
      <c r="L13" s="8"/>
      <c r="M13" s="8"/>
    </row>
    <row r="14" spans="1:13" ht="94.5" x14ac:dyDescent="0.25">
      <c r="A14" s="6" t="s">
        <v>15</v>
      </c>
      <c r="B14" s="17" t="s">
        <v>28</v>
      </c>
      <c r="C14" s="3">
        <v>506.90305499999999</v>
      </c>
      <c r="D14" s="3">
        <v>445.52551908999999</v>
      </c>
      <c r="E14" s="7">
        <v>443.76833388</v>
      </c>
      <c r="F14" s="3">
        <f t="shared" si="0"/>
        <v>87.545010727938902</v>
      </c>
      <c r="G14" s="15" t="s">
        <v>84</v>
      </c>
      <c r="H14" s="3">
        <f t="shared" si="1"/>
        <v>99.605592691168596</v>
      </c>
      <c r="I14" s="1"/>
      <c r="K14" s="8"/>
      <c r="L14" s="8"/>
      <c r="M14" s="8"/>
    </row>
    <row r="15" spans="1:13" ht="126" x14ac:dyDescent="0.25">
      <c r="A15" s="6" t="s">
        <v>30</v>
      </c>
      <c r="B15" s="17" t="s">
        <v>29</v>
      </c>
      <c r="C15" s="3">
        <v>7020.2755541400002</v>
      </c>
      <c r="D15" s="3">
        <v>8711.3866477400006</v>
      </c>
      <c r="E15" s="7">
        <v>8839.6065811200006</v>
      </c>
      <c r="F15" s="3">
        <f t="shared" si="0"/>
        <v>125.91537914643682</v>
      </c>
      <c r="G15" s="14" t="s">
        <v>85</v>
      </c>
      <c r="H15" s="3">
        <f t="shared" si="1"/>
        <v>101.47186594470885</v>
      </c>
      <c r="I15" s="20"/>
      <c r="K15" s="8"/>
      <c r="L15" s="8"/>
      <c r="M15" s="8"/>
    </row>
    <row r="16" spans="1:13" ht="110.25" x14ac:dyDescent="0.25">
      <c r="A16" s="6" t="s">
        <v>16</v>
      </c>
      <c r="B16" s="17" t="s">
        <v>31</v>
      </c>
      <c r="C16" s="3">
        <v>5154.1739420000004</v>
      </c>
      <c r="D16" s="3">
        <v>5281.9802317399999</v>
      </c>
      <c r="E16" s="7">
        <f>5269808245.98/1000000</f>
        <v>5269.8082459799998</v>
      </c>
      <c r="F16" s="3">
        <f t="shared" si="0"/>
        <v>102.24350798559058</v>
      </c>
      <c r="G16" s="18" t="s">
        <v>86</v>
      </c>
      <c r="H16" s="3">
        <f t="shared" si="1"/>
        <v>99.769556393133442</v>
      </c>
      <c r="I16" s="20"/>
      <c r="K16" s="8"/>
      <c r="L16" s="8"/>
      <c r="M16" s="8"/>
    </row>
    <row r="17" spans="1:13" ht="63" x14ac:dyDescent="0.25">
      <c r="A17" s="6" t="s">
        <v>14</v>
      </c>
      <c r="B17" s="37" t="s">
        <v>32</v>
      </c>
      <c r="C17" s="39">
        <v>1749.7995209999999</v>
      </c>
      <c r="D17" s="39">
        <v>1779.7121509999999</v>
      </c>
      <c r="E17" s="42">
        <v>1757.099569</v>
      </c>
      <c r="F17" s="3">
        <f>E17/C17*100</f>
        <v>100.41719339343675</v>
      </c>
      <c r="G17" s="38"/>
      <c r="H17" s="39">
        <f t="shared" si="1"/>
        <v>98.729424756284644</v>
      </c>
      <c r="I17" s="38"/>
      <c r="K17" s="8"/>
      <c r="L17" s="8"/>
      <c r="M17" s="8"/>
    </row>
    <row r="18" spans="1:13" ht="126" x14ac:dyDescent="0.25">
      <c r="A18" s="6" t="s">
        <v>34</v>
      </c>
      <c r="B18" s="17" t="s">
        <v>33</v>
      </c>
      <c r="C18" s="3">
        <v>7000.0354010000001</v>
      </c>
      <c r="D18" s="3">
        <v>10536.215666849999</v>
      </c>
      <c r="E18" s="7">
        <v>10916.556867400001</v>
      </c>
      <c r="F18" s="3">
        <f t="shared" si="0"/>
        <v>155.95002370760153</v>
      </c>
      <c r="G18" s="14" t="s">
        <v>87</v>
      </c>
      <c r="H18" s="3">
        <f t="shared" si="1"/>
        <v>103.60984638675028</v>
      </c>
      <c r="I18" s="14" t="s">
        <v>95</v>
      </c>
      <c r="K18" s="8"/>
      <c r="L18" s="8"/>
      <c r="M18" s="8"/>
    </row>
    <row r="19" spans="1:13" ht="78.75" x14ac:dyDescent="0.25">
      <c r="A19" s="6" t="s">
        <v>36</v>
      </c>
      <c r="B19" s="17" t="s">
        <v>35</v>
      </c>
      <c r="C19" s="3">
        <v>5691.7258704100004</v>
      </c>
      <c r="D19" s="3">
        <v>6928.3895026500004</v>
      </c>
      <c r="E19" s="7">
        <v>6472.1470913399999</v>
      </c>
      <c r="F19" s="3">
        <f t="shared" si="0"/>
        <v>113.71150400948213</v>
      </c>
      <c r="G19" s="14" t="s">
        <v>93</v>
      </c>
      <c r="H19" s="3">
        <f t="shared" si="1"/>
        <v>93.414885073428749</v>
      </c>
      <c r="I19" s="31" t="s">
        <v>94</v>
      </c>
      <c r="K19" s="8"/>
      <c r="L19" s="8"/>
      <c r="M19" s="8"/>
    </row>
    <row r="20" spans="1:13" ht="63" x14ac:dyDescent="0.25">
      <c r="A20" s="6" t="s">
        <v>13</v>
      </c>
      <c r="B20" s="17" t="s">
        <v>37</v>
      </c>
      <c r="C20" s="3">
        <v>491.62814200000003</v>
      </c>
      <c r="D20" s="3">
        <v>1044.5162989999999</v>
      </c>
      <c r="E20" s="7">
        <v>1036.702581</v>
      </c>
      <c r="F20" s="3">
        <f t="shared" si="0"/>
        <v>210.87128511044432</v>
      </c>
      <c r="G20" s="38" t="s">
        <v>79</v>
      </c>
      <c r="H20" s="39">
        <f t="shared" si="1"/>
        <v>99.251929528770347</v>
      </c>
      <c r="I20" s="40"/>
      <c r="K20" s="8"/>
      <c r="L20" s="8"/>
      <c r="M20" s="8"/>
    </row>
    <row r="21" spans="1:13" ht="102.75" customHeight="1" x14ac:dyDescent="0.25">
      <c r="A21" s="6" t="s">
        <v>12</v>
      </c>
      <c r="B21" s="37" t="s">
        <v>38</v>
      </c>
      <c r="C21" s="3">
        <v>408.698984</v>
      </c>
      <c r="D21" s="3">
        <v>316.01473600000003</v>
      </c>
      <c r="E21" s="43">
        <v>272.70118000000002</v>
      </c>
      <c r="F21" s="3">
        <f t="shared" si="0"/>
        <v>66.724212850012862</v>
      </c>
      <c r="G21" s="14" t="s">
        <v>83</v>
      </c>
      <c r="H21" s="39">
        <f t="shared" si="1"/>
        <v>86.29381764020016</v>
      </c>
      <c r="I21" s="14" t="s">
        <v>83</v>
      </c>
      <c r="K21" s="8"/>
      <c r="L21" s="8"/>
      <c r="M21" s="8"/>
    </row>
    <row r="22" spans="1:13" ht="54.75" customHeight="1" x14ac:dyDescent="0.25">
      <c r="A22" s="6" t="s">
        <v>11</v>
      </c>
      <c r="B22" s="37" t="s">
        <v>39</v>
      </c>
      <c r="C22" s="3">
        <v>6712.6291840000004</v>
      </c>
      <c r="D22" s="3">
        <v>6749.7299519999997</v>
      </c>
      <c r="E22" s="43">
        <v>6727.5397709999997</v>
      </c>
      <c r="F22" s="3">
        <f t="shared" si="0"/>
        <v>100.22212737500142</v>
      </c>
      <c r="G22" s="38"/>
      <c r="H22" s="39">
        <f t="shared" si="1"/>
        <v>99.671243425176954</v>
      </c>
      <c r="I22" s="38"/>
      <c r="K22" s="8"/>
      <c r="L22" s="8"/>
      <c r="M22" s="8"/>
    </row>
    <row r="23" spans="1:13" ht="94.5" customHeight="1" x14ac:dyDescent="0.25">
      <c r="A23" s="6" t="s">
        <v>63</v>
      </c>
      <c r="B23" s="37" t="s">
        <v>64</v>
      </c>
      <c r="C23" s="3">
        <v>166.02319499999999</v>
      </c>
      <c r="D23" s="7">
        <v>166.023157</v>
      </c>
      <c r="E23" s="44">
        <v>165.735964</v>
      </c>
      <c r="F23" s="3">
        <f t="shared" si="0"/>
        <v>99.826993451125915</v>
      </c>
      <c r="G23" s="38"/>
      <c r="H23" s="39">
        <f>E22/D22*100</f>
        <v>99.671243425176954</v>
      </c>
      <c r="I23" s="38"/>
      <c r="K23" s="8"/>
      <c r="L23" s="8"/>
      <c r="M23" s="8"/>
    </row>
    <row r="24" spans="1:13" ht="94.5" x14ac:dyDescent="0.25">
      <c r="A24" s="6" t="s">
        <v>40</v>
      </c>
      <c r="B24" s="17" t="s">
        <v>41</v>
      </c>
      <c r="C24" s="3">
        <v>92.849941999999999</v>
      </c>
      <c r="D24" s="3">
        <v>115.31743143</v>
      </c>
      <c r="E24" s="7">
        <v>115.09269651</v>
      </c>
      <c r="F24" s="3">
        <f t="shared" si="0"/>
        <v>123.95559332713421</v>
      </c>
      <c r="G24" s="18" t="s">
        <v>92</v>
      </c>
      <c r="H24" s="3">
        <f t="shared" si="1"/>
        <v>99.805116262811993</v>
      </c>
      <c r="I24" s="21"/>
      <c r="K24" s="8"/>
      <c r="L24" s="8"/>
      <c r="M24" s="8"/>
    </row>
    <row r="25" spans="1:13" ht="204.75" x14ac:dyDescent="0.25">
      <c r="A25" s="6" t="s">
        <v>42</v>
      </c>
      <c r="B25" s="17" t="s">
        <v>43</v>
      </c>
      <c r="C25" s="3">
        <v>667.10021428000005</v>
      </c>
      <c r="D25" s="3">
        <v>667.10021428000005</v>
      </c>
      <c r="E25" s="7">
        <v>864.95873205999999</v>
      </c>
      <c r="F25" s="3">
        <f t="shared" si="0"/>
        <v>129.65948946569418</v>
      </c>
      <c r="G25" s="14" t="s">
        <v>88</v>
      </c>
      <c r="H25" s="3">
        <f t="shared" si="1"/>
        <v>129.65948946569418</v>
      </c>
      <c r="I25" s="14" t="s">
        <v>95</v>
      </c>
      <c r="K25" s="8"/>
      <c r="L25" s="8"/>
      <c r="M25" s="8"/>
    </row>
    <row r="26" spans="1:13" ht="103.5" customHeight="1" x14ac:dyDescent="0.25">
      <c r="A26" s="6" t="s">
        <v>65</v>
      </c>
      <c r="B26" s="17" t="s">
        <v>67</v>
      </c>
      <c r="C26" s="3">
        <v>241.15425300000001</v>
      </c>
      <c r="D26" s="3">
        <v>674.90089483999998</v>
      </c>
      <c r="E26" s="7">
        <v>670.88189483999997</v>
      </c>
      <c r="F26" s="3">
        <f t="shared" si="0"/>
        <v>278.19616966904579</v>
      </c>
      <c r="G26" s="14" t="s">
        <v>92</v>
      </c>
      <c r="H26" s="3">
        <f t="shared" si="1"/>
        <v>99.404505160575795</v>
      </c>
      <c r="I26" s="14"/>
      <c r="K26" s="8"/>
      <c r="L26" s="8"/>
      <c r="M26" s="8"/>
    </row>
    <row r="27" spans="1:13" ht="89.25" customHeight="1" x14ac:dyDescent="0.25">
      <c r="A27" s="6" t="s">
        <v>68</v>
      </c>
      <c r="B27" s="17" t="s">
        <v>69</v>
      </c>
      <c r="C27" s="3">
        <v>421.54495100000003</v>
      </c>
      <c r="D27" s="3">
        <v>509.96376400000003</v>
      </c>
      <c r="E27" s="7">
        <v>509.96376400000003</v>
      </c>
      <c r="F27" s="3">
        <f t="shared" si="0"/>
        <v>120.97494295454152</v>
      </c>
      <c r="G27" s="14" t="s">
        <v>89</v>
      </c>
      <c r="H27" s="3">
        <f t="shared" si="1"/>
        <v>100</v>
      </c>
      <c r="I27" s="1"/>
      <c r="K27" s="8"/>
      <c r="L27" s="8"/>
      <c r="M27" s="8"/>
    </row>
    <row r="28" spans="1:13" ht="23.25" customHeight="1" x14ac:dyDescent="0.25">
      <c r="A28" s="46" t="s">
        <v>8</v>
      </c>
      <c r="B28" s="47"/>
      <c r="C28" s="12">
        <f>SUM(C29:C40)</f>
        <v>6806.326857</v>
      </c>
      <c r="D28" s="12">
        <f>SUM(D29:D40)</f>
        <v>5143.8235629199999</v>
      </c>
      <c r="E28" s="12">
        <f>SUM(E29:E40)</f>
        <v>4511.1518749199995</v>
      </c>
      <c r="F28" s="26"/>
      <c r="G28" s="22"/>
      <c r="H28" s="22"/>
      <c r="I28" s="22"/>
    </row>
    <row r="29" spans="1:13" ht="47.25" x14ac:dyDescent="0.25">
      <c r="A29" s="35" t="s">
        <v>73</v>
      </c>
      <c r="B29" s="17" t="s">
        <v>45</v>
      </c>
      <c r="C29" s="3">
        <v>92.657629</v>
      </c>
      <c r="D29" s="3">
        <v>92.657629</v>
      </c>
      <c r="E29" s="7">
        <v>93.02919</v>
      </c>
      <c r="F29" s="3">
        <f t="shared" ref="F29:F36" si="2">E29/C29*100</f>
        <v>100.40100421736456</v>
      </c>
      <c r="G29" s="32"/>
      <c r="H29" s="3">
        <f t="shared" ref="H29:H40" si="3">E29/D29*100</f>
        <v>100.40100421736456</v>
      </c>
      <c r="I29" s="34"/>
      <c r="K29" s="8"/>
      <c r="L29" s="8"/>
      <c r="M29" s="8"/>
    </row>
    <row r="30" spans="1:13" ht="63" x14ac:dyDescent="0.25">
      <c r="A30" s="35" t="s">
        <v>74</v>
      </c>
      <c r="B30" s="17" t="s">
        <v>46</v>
      </c>
      <c r="C30" s="3">
        <v>486.81059800000003</v>
      </c>
      <c r="D30" s="3">
        <v>487.966455</v>
      </c>
      <c r="E30" s="7">
        <v>487.59460999999999</v>
      </c>
      <c r="F30" s="3">
        <f>E30/C30*100</f>
        <v>100.16105072552261</v>
      </c>
      <c r="G30" s="32"/>
      <c r="H30" s="3">
        <f>E30/D30*100</f>
        <v>99.923797015923981</v>
      </c>
      <c r="I30" s="34"/>
      <c r="K30" s="8"/>
      <c r="L30" s="8"/>
      <c r="M30" s="8"/>
    </row>
    <row r="31" spans="1:13" ht="47.25" x14ac:dyDescent="0.25">
      <c r="A31" s="35" t="s">
        <v>57</v>
      </c>
      <c r="B31" s="17" t="s">
        <v>47</v>
      </c>
      <c r="C31" s="3">
        <v>605.21645799999999</v>
      </c>
      <c r="D31" s="3">
        <v>616.75299199999995</v>
      </c>
      <c r="E31" s="7">
        <v>618.54838500000005</v>
      </c>
      <c r="F31" s="3">
        <f t="shared" si="2"/>
        <v>102.2028361627932</v>
      </c>
      <c r="G31" s="34"/>
      <c r="H31" s="3">
        <f t="shared" si="3"/>
        <v>100.29110406001891</v>
      </c>
      <c r="I31" s="34"/>
      <c r="K31" s="8"/>
      <c r="L31" s="8"/>
      <c r="M31" s="8"/>
    </row>
    <row r="32" spans="1:13" ht="36" customHeight="1" x14ac:dyDescent="0.25">
      <c r="A32" s="35" t="s">
        <v>75</v>
      </c>
      <c r="B32" s="17" t="s">
        <v>48</v>
      </c>
      <c r="C32" s="3">
        <v>1704.0857000000001</v>
      </c>
      <c r="D32" s="3">
        <v>1772.4727929999999</v>
      </c>
      <c r="E32" s="7">
        <v>1774.598833</v>
      </c>
      <c r="F32" s="3">
        <f t="shared" si="2"/>
        <v>104.13788655112826</v>
      </c>
      <c r="G32" s="34"/>
      <c r="H32" s="3">
        <f t="shared" si="3"/>
        <v>100.11994768034785</v>
      </c>
      <c r="I32" s="34"/>
      <c r="K32" s="8"/>
      <c r="L32" s="8"/>
      <c r="M32" s="8"/>
    </row>
    <row r="33" spans="1:13" ht="36" customHeight="1" x14ac:dyDescent="0.25">
      <c r="A33" s="35" t="s">
        <v>80</v>
      </c>
      <c r="B33" s="17" t="s">
        <v>81</v>
      </c>
      <c r="C33" s="3">
        <v>22.138688999999999</v>
      </c>
      <c r="D33" s="3">
        <v>21.949140920000001</v>
      </c>
      <c r="E33" s="7">
        <v>21.949140920000001</v>
      </c>
      <c r="F33" s="3">
        <f t="shared" si="2"/>
        <v>99.143815245789852</v>
      </c>
      <c r="G33" s="41"/>
      <c r="H33" s="3">
        <f t="shared" si="3"/>
        <v>100</v>
      </c>
      <c r="I33" s="41"/>
      <c r="K33" s="8"/>
      <c r="L33" s="8"/>
      <c r="M33" s="8"/>
    </row>
    <row r="34" spans="1:13" ht="31.5" x14ac:dyDescent="0.25">
      <c r="A34" s="35" t="s">
        <v>58</v>
      </c>
      <c r="B34" s="17" t="s">
        <v>49</v>
      </c>
      <c r="C34" s="3">
        <v>277.36878400000001</v>
      </c>
      <c r="D34" s="3">
        <v>281.53163699999999</v>
      </c>
      <c r="E34" s="7">
        <v>281.255672</v>
      </c>
      <c r="F34" s="3">
        <f t="shared" si="2"/>
        <v>101.40134298602254</v>
      </c>
      <c r="G34" s="34"/>
      <c r="H34" s="3">
        <f t="shared" si="3"/>
        <v>99.90197726872168</v>
      </c>
      <c r="I34" s="21"/>
      <c r="J34" s="36"/>
      <c r="K34" s="8"/>
      <c r="L34" s="8"/>
      <c r="M34" s="8"/>
    </row>
    <row r="35" spans="1:13" ht="94.5" x14ac:dyDescent="0.25">
      <c r="A35" s="35" t="s">
        <v>59</v>
      </c>
      <c r="B35" s="17" t="s">
        <v>50</v>
      </c>
      <c r="C35" s="3">
        <v>81.503012999999996</v>
      </c>
      <c r="D35" s="3">
        <v>82.628743</v>
      </c>
      <c r="E35" s="7">
        <v>76.225144999999998</v>
      </c>
      <c r="F35" s="3">
        <f>E35/C35*100</f>
        <v>93.524327744791464</v>
      </c>
      <c r="G35" s="14" t="s">
        <v>83</v>
      </c>
      <c r="H35" s="3">
        <f>E35/D35*100</f>
        <v>92.250156824968272</v>
      </c>
      <c r="I35" s="14" t="s">
        <v>83</v>
      </c>
      <c r="J35" s="36"/>
      <c r="K35" s="8"/>
      <c r="L35" s="8"/>
      <c r="M35" s="8"/>
    </row>
    <row r="36" spans="1:13" ht="31.5" x14ac:dyDescent="0.25">
      <c r="A36" s="35" t="s">
        <v>76</v>
      </c>
      <c r="B36" s="17" t="s">
        <v>51</v>
      </c>
      <c r="C36" s="3">
        <v>116.671389</v>
      </c>
      <c r="D36" s="3">
        <v>116.671389</v>
      </c>
      <c r="E36" s="7">
        <v>113.03249099999999</v>
      </c>
      <c r="F36" s="3">
        <f t="shared" si="2"/>
        <v>96.881070816770674</v>
      </c>
      <c r="G36" s="34"/>
      <c r="H36" s="3"/>
      <c r="I36" s="21"/>
      <c r="K36" s="8"/>
      <c r="L36" s="8"/>
      <c r="M36" s="8"/>
    </row>
    <row r="37" spans="1:13" ht="31.5" x14ac:dyDescent="0.25">
      <c r="A37" s="35" t="s">
        <v>60</v>
      </c>
      <c r="B37" s="17" t="s">
        <v>52</v>
      </c>
      <c r="C37" s="3">
        <v>98.891696999999994</v>
      </c>
      <c r="D37" s="3">
        <v>98.891696999999994</v>
      </c>
      <c r="E37" s="7">
        <v>98.081619000000003</v>
      </c>
      <c r="F37" s="3">
        <f>E37/C37*100</f>
        <v>99.180843261290192</v>
      </c>
      <c r="G37" s="34"/>
      <c r="H37" s="3"/>
      <c r="I37" s="21"/>
      <c r="K37" s="8"/>
      <c r="L37" s="8"/>
      <c r="M37" s="8"/>
    </row>
    <row r="38" spans="1:13" ht="45" customHeight="1" x14ac:dyDescent="0.25">
      <c r="A38" s="35" t="s">
        <v>61</v>
      </c>
      <c r="B38" s="17" t="s">
        <v>53</v>
      </c>
      <c r="C38" s="3" t="s">
        <v>82</v>
      </c>
      <c r="D38" s="3">
        <v>1.5520769999999999</v>
      </c>
      <c r="E38" s="7">
        <v>1.7213369999999999</v>
      </c>
      <c r="F38" s="3" t="s">
        <v>82</v>
      </c>
      <c r="G38" s="14"/>
      <c r="H38" s="3">
        <f t="shared" si="3"/>
        <v>110.90538678171251</v>
      </c>
      <c r="I38" s="21"/>
      <c r="K38" s="8"/>
      <c r="L38" s="8"/>
      <c r="M38" s="8"/>
    </row>
    <row r="39" spans="1:13" ht="66" customHeight="1" x14ac:dyDescent="0.25">
      <c r="A39" s="35" t="s">
        <v>77</v>
      </c>
      <c r="B39" s="17" t="s">
        <v>54</v>
      </c>
      <c r="C39" s="3">
        <v>366.070897</v>
      </c>
      <c r="D39" s="3">
        <v>366.15322900000001</v>
      </c>
      <c r="E39" s="7">
        <v>366.64507800000001</v>
      </c>
      <c r="F39" s="3">
        <f>E39/C39*100</f>
        <v>100.15684967166348</v>
      </c>
      <c r="G39" s="14"/>
      <c r="H39" s="3">
        <f t="shared" si="3"/>
        <v>100.134328734815</v>
      </c>
      <c r="I39" s="21"/>
      <c r="K39" s="8"/>
      <c r="L39" s="8"/>
      <c r="M39" s="8"/>
    </row>
    <row r="40" spans="1:13" ht="157.5" x14ac:dyDescent="0.25">
      <c r="A40" s="35" t="s">
        <v>56</v>
      </c>
      <c r="B40" s="17" t="s">
        <v>55</v>
      </c>
      <c r="C40" s="3">
        <v>2954.9120029999999</v>
      </c>
      <c r="D40" s="3">
        <v>1204.595781</v>
      </c>
      <c r="E40" s="7">
        <v>578.47037399999999</v>
      </c>
      <c r="F40" s="30">
        <f>E40/C40*100</f>
        <v>19.576568554755706</v>
      </c>
      <c r="G40" s="14" t="s">
        <v>96</v>
      </c>
      <c r="H40" s="3">
        <f t="shared" si="3"/>
        <v>48.021949198575186</v>
      </c>
      <c r="I40" s="14" t="s">
        <v>62</v>
      </c>
      <c r="K40" s="8"/>
      <c r="L40" s="8"/>
      <c r="M40" s="8"/>
    </row>
    <row r="41" spans="1:13" x14ac:dyDescent="0.25">
      <c r="A41" s="48" t="s">
        <v>10</v>
      </c>
      <c r="B41" s="49"/>
      <c r="C41" s="12">
        <f>C7+C28</f>
        <v>140086.66181908996</v>
      </c>
      <c r="D41" s="12">
        <f>D7+D28</f>
        <v>153533.32226059001</v>
      </c>
      <c r="E41" s="12">
        <f>E7+E28</f>
        <v>149692.85224196996</v>
      </c>
      <c r="F41" s="25"/>
      <c r="G41" s="22"/>
      <c r="H41" s="22"/>
      <c r="I41" s="22"/>
    </row>
    <row r="42" spans="1:13" ht="20.100000000000001" customHeight="1" x14ac:dyDescent="0.25">
      <c r="C42" s="13"/>
    </row>
    <row r="43" spans="1:13" ht="20.100000000000001" customHeight="1" x14ac:dyDescent="0.25">
      <c r="C43" s="13"/>
      <c r="D43" s="13"/>
      <c r="E43" s="13"/>
    </row>
    <row r="45" spans="1:13" ht="20.100000000000001" customHeight="1" x14ac:dyDescent="0.25">
      <c r="D45" s="13"/>
    </row>
  </sheetData>
  <mergeCells count="12">
    <mergeCell ref="A7:B7"/>
    <mergeCell ref="A28:B28"/>
    <mergeCell ref="A41:B41"/>
    <mergeCell ref="A1:I1"/>
    <mergeCell ref="A2:I2"/>
    <mergeCell ref="A4:A5"/>
    <mergeCell ref="B4:B5"/>
    <mergeCell ref="C4:C5"/>
    <mergeCell ref="D4:D5"/>
    <mergeCell ref="E4:E5"/>
    <mergeCell ref="F4:G4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2025-04-29T09:17:50Z</dcterms:modified>
</cp:coreProperties>
</file>